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<sst xmlns="http://schemas.openxmlformats.org/spreadsheetml/2006/main" count="96" uniqueCount="55">
  <si>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</si>
  <si>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</si>
  <si>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</si>
  <si>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</si>
  <si>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</si>
  <si>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</si>
  <si>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</si>
  <si>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</si>
  <si>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</si>
  <si>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</si>
  <si>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</si>
  <si>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</si>
  <si>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</si>
  <si>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</si>
  <si>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</si>
  <si>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</si>
  <si>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</si>
  <si>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</si>
  <si>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</si>
  <si>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</si>
  <si>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</si>
  <si>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</si>
  <si>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</si>
  <si>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</si>
  <si>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</si>
  <si>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</si>
  <si>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</si>
  <si>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Терешковой 30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</si>
  <si>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</si>
  <si>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</si>
  <si>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</si>
  <si>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</si>
  <si>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</si>
  <si>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</si>
  <si>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</si>
  <si>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</si>
  <si>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</si>
  <si>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</si>
  <si>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</si>
  <si>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</si>
  <si>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</si>
  <si>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</si>
  <si>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</si>
  <si>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</si>
  <si>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в руб. </t>
  </si>
  <si>
    <t>в управлении с 28.07.2022г</t>
  </si>
  <si>
    <t>Годовой отчет  управляющей организации ООО " ЖЭУ на Ангарском"   за 2022 год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</si>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</sst>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opLeftCell="A36" zoomScaleNormal="100" zoomScaleSheetLayoutView="100" workbookViewId="0">
      <selection activeCell="A14" sqref="A14:D22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46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78" t="s">
        <v>45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62" t="s">
        <v>13</v>
      </c>
      <c r="B14" s="63"/>
      <c r="C14" s="63"/>
      <c r="D14" s="64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534418.79</v>
      </c>
      <c r="F16" s="13">
        <v>407747.75</v>
      </c>
      <c r="G16" s="13">
        <v>126671.03999999999</v>
      </c>
      <c r="H16" s="14"/>
    </row>
    <row r="17" spans="1:10" s="1" customFormat="1" ht="15.75" hidden="1" customHeight="1" x14ac:dyDescent="0.25">
      <c r="A17" s="62" t="s">
        <v>28</v>
      </c>
      <c r="B17" s="63"/>
      <c r="C17" s="63"/>
      <c r="D17" s="64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62" t="s">
        <v>29</v>
      </c>
      <c r="B18" s="63"/>
      <c r="C18" s="63"/>
      <c r="D18" s="64"/>
      <c r="E18" s="13"/>
      <c r="F18" s="13"/>
      <c r="G18" s="13"/>
      <c r="H18" s="14"/>
    </row>
    <row r="19" spans="1:10" s="1" customFormat="1" ht="15.75" hidden="1" customHeight="1" x14ac:dyDescent="0.25">
      <c r="A19" s="62" t="s">
        <v>30</v>
      </c>
      <c r="B19" s="63"/>
      <c r="C19" s="63"/>
      <c r="D19" s="64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46143.049999999996</v>
      </c>
      <c r="F20" s="32">
        <f t="shared" ref="F20:G20" si="0">F21+F22+F23+F24</f>
        <v>34367.120000000003</v>
      </c>
      <c r="G20" s="32">
        <f t="shared" si="0"/>
        <v>11775.93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1414.56</v>
      </c>
      <c r="F21" s="13">
        <v>1069.9100000000001</v>
      </c>
      <c r="G21" s="13">
        <v>344.65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44012.13</v>
      </c>
      <c r="F23" s="13">
        <v>33293.1</v>
      </c>
      <c r="G23" s="13">
        <v>10719.03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716.36</v>
      </c>
      <c r="F24" s="13">
        <v>4.1100000000000003</v>
      </c>
      <c r="G24" s="13">
        <v>712.25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123076.24+13226</f>
        <v>136302.24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249427.4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385729.64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75994.720000000001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16832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59162.720000000001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461724.36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534418.79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407747.75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72694.430000000051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-53976.609999999942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78" t="s">
        <v>45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5" t="s">
        <v>49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51</v>
      </c>
      <c r="B16" s="87"/>
      <c r="C16" s="87"/>
      <c r="D16" s="88"/>
      <c r="E16" s="32">
        <v>1333214.51</v>
      </c>
      <c r="F16" s="32">
        <v>1256500.3400000001</v>
      </c>
      <c r="G16" s="32">
        <v>203385.21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116045.59</v>
      </c>
      <c r="F20" s="32">
        <f t="shared" ref="F20:G20" si="0">F21+F22+F23+F24</f>
        <v>110773.3</v>
      </c>
      <c r="G20" s="32">
        <f t="shared" si="0"/>
        <v>17047.919999999998</v>
      </c>
      <c r="H20" s="14"/>
    </row>
    <row r="21" spans="1:10" s="1" customFormat="1" ht="15.75" x14ac:dyDescent="0.25">
      <c r="A21" s="89" t="s">
        <v>53</v>
      </c>
      <c r="B21" s="90"/>
      <c r="C21" s="90"/>
      <c r="D21" s="91"/>
      <c r="E21" s="13">
        <v>3541.39</v>
      </c>
      <c r="F21" s="13">
        <v>3365.28</v>
      </c>
      <c r="G21" s="13">
        <v>520.76</v>
      </c>
      <c r="H21" s="14"/>
    </row>
    <row r="22" spans="1:10" s="1" customFormat="1" ht="15.75" x14ac:dyDescent="0.25">
      <c r="A22" s="89" t="s">
        <v>54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110214.36</v>
      </c>
      <c r="F23" s="13">
        <v>104733.36</v>
      </c>
      <c r="G23" s="13">
        <v>16199.73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2289.84</v>
      </c>
      <c r="F24" s="13">
        <v>2674.66</v>
      </c>
      <c r="G24" s="13">
        <v>327.43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48</v>
      </c>
      <c r="B29" s="38"/>
      <c r="C29" s="38"/>
      <c r="D29" s="38"/>
      <c r="E29" s="38"/>
      <c r="F29" s="34">
        <f>'2022'!F43</f>
        <v>72694.430000000051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223529.62+55481.88</f>
        <v>279011.5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677212.85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956224.35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123422.62999999999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40672.199999999997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82750.429999999993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1079646.98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1333214.51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1256500.3400000001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326261.95999999996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122876.74999999997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2024-03-28T11:10:59Z</dcterms:modified>
</cp:coreProperties>
</file>